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b-sg.si\SBSG\zasebne mape\mitja.zaloznik\Documents\JN16 2023 DIALIZA Potrošni material\RAZPIS\osnutki RD\"/>
    </mc:Choice>
  </mc:AlternateContent>
  <bookViews>
    <workbookView xWindow="-120" yWindow="-120" windowWidth="20730" windowHeight="11160" tabRatio="500"/>
  </bookViews>
  <sheets>
    <sheet name="OBR 3A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22" i="1" l="1"/>
  <c r="L22" i="1" s="1"/>
  <c r="I23" i="1"/>
  <c r="L23" i="1" s="1"/>
  <c r="I24" i="1"/>
  <c r="L24" i="1" s="1"/>
  <c r="I25" i="1"/>
  <c r="L25" i="1" s="1"/>
  <c r="I21" i="1"/>
  <c r="L21" i="1" s="1"/>
  <c r="I10" i="1"/>
  <c r="I11" i="1"/>
  <c r="I17" i="1"/>
  <c r="J22" i="1"/>
  <c r="M22" i="1" s="1"/>
  <c r="J23" i="1"/>
  <c r="M23" i="1" s="1"/>
  <c r="J24" i="1"/>
  <c r="M24" i="1" s="1"/>
  <c r="J25" i="1"/>
  <c r="M25" i="1" s="1"/>
  <c r="J21" i="1"/>
  <c r="M21" i="1" s="1"/>
  <c r="O23" i="1" l="1"/>
  <c r="N23" i="1" s="1"/>
  <c r="O22" i="1"/>
  <c r="N22" i="1" s="1"/>
  <c r="K25" i="1"/>
  <c r="O25" i="1"/>
  <c r="N25" i="1" s="1"/>
  <c r="K24" i="1"/>
  <c r="O24" i="1"/>
  <c r="N24" i="1" s="1"/>
  <c r="O21" i="1"/>
  <c r="J20" i="1"/>
  <c r="M20" i="1" l="1"/>
  <c r="O20" i="1"/>
  <c r="N21" i="1"/>
  <c r="K23" i="1"/>
  <c r="N20" i="1" l="1"/>
  <c r="K22" i="1"/>
  <c r="L20" i="1" l="1"/>
  <c r="K20" i="1" s="1"/>
  <c r="K21" i="1"/>
  <c r="L10" i="1"/>
  <c r="L11" i="1"/>
  <c r="I13" i="1"/>
  <c r="L13" i="1" s="1"/>
  <c r="I14" i="1"/>
  <c r="L14" i="1" s="1"/>
  <c r="I15" i="1"/>
  <c r="L15" i="1" s="1"/>
  <c r="I16" i="1"/>
  <c r="L16" i="1" s="1"/>
  <c r="O16" i="1" s="1"/>
  <c r="N16" i="1" s="1"/>
  <c r="L17" i="1"/>
  <c r="O17" i="1" s="1"/>
  <c r="N17" i="1" s="1"/>
  <c r="I18" i="1"/>
  <c r="L18" i="1" s="1"/>
  <c r="I19" i="1"/>
  <c r="L19" i="1" s="1"/>
  <c r="I9" i="1"/>
  <c r="L9" i="1" s="1"/>
  <c r="J10" i="1"/>
  <c r="M10" i="1" s="1"/>
  <c r="J11" i="1"/>
  <c r="M11" i="1" s="1"/>
  <c r="J13" i="1"/>
  <c r="M13" i="1" s="1"/>
  <c r="J14" i="1"/>
  <c r="M14" i="1" s="1"/>
  <c r="J15" i="1"/>
  <c r="M15" i="1" s="1"/>
  <c r="J16" i="1"/>
  <c r="M16" i="1" s="1"/>
  <c r="J17" i="1"/>
  <c r="M17" i="1" s="1"/>
  <c r="J18" i="1"/>
  <c r="M18" i="1" s="1"/>
  <c r="J19" i="1"/>
  <c r="M19" i="1" s="1"/>
  <c r="J9" i="1"/>
  <c r="M9" i="1" s="1"/>
  <c r="O19" i="1" l="1"/>
  <c r="N19" i="1" s="1"/>
  <c r="O18" i="1"/>
  <c r="N18" i="1" s="1"/>
  <c r="O11" i="1"/>
  <c r="N11" i="1" s="1"/>
  <c r="O10" i="1"/>
  <c r="N10" i="1" s="1"/>
  <c r="K15" i="1"/>
  <c r="O15" i="1"/>
  <c r="N15" i="1" s="1"/>
  <c r="K14" i="1"/>
  <c r="O14" i="1"/>
  <c r="N14" i="1" s="1"/>
  <c r="O13" i="1"/>
  <c r="O9" i="1"/>
  <c r="M8" i="1"/>
  <c r="K9" i="1"/>
  <c r="L8" i="1"/>
  <c r="J8" i="1"/>
  <c r="K11" i="1"/>
  <c r="K10" i="1"/>
  <c r="K17" i="1"/>
  <c r="K19" i="1"/>
  <c r="K18" i="1"/>
  <c r="K16" i="1"/>
  <c r="J12" i="1"/>
  <c r="K13" i="1"/>
  <c r="L12" i="1"/>
  <c r="K8" i="1" l="1"/>
  <c r="M12" i="1"/>
  <c r="M7" i="1" s="1"/>
  <c r="O12" i="1"/>
  <c r="N13" i="1"/>
  <c r="O8" i="1"/>
  <c r="N8" i="1" s="1"/>
  <c r="N9" i="1"/>
  <c r="J7" i="1"/>
  <c r="K12" i="1"/>
  <c r="L7" i="1"/>
  <c r="K7" i="1" l="1"/>
  <c r="N12" i="1"/>
  <c r="O7" i="1"/>
  <c r="N7" i="1" s="1"/>
</calcChain>
</file>

<file path=xl/sharedStrings.xml><?xml version="1.0" encoding="utf-8"?>
<sst xmlns="http://schemas.openxmlformats.org/spreadsheetml/2006/main" count="66" uniqueCount="51">
  <si>
    <t>Ponudnik:________________________________________________________________________________</t>
  </si>
  <si>
    <t>Proizvajalec</t>
  </si>
  <si>
    <t>Sredstvo za odmaščevanje</t>
  </si>
  <si>
    <t>DDV</t>
  </si>
  <si>
    <t>kos</t>
  </si>
  <si>
    <t>Kataloška številka oz. tip in naziv opreme</t>
  </si>
  <si>
    <t>Citronska kislina v prahu s sredstvom za dekalcinacijo in dezinfekcijo</t>
  </si>
  <si>
    <t>Sredstvo za odstranjevanje organskih odpadkov</t>
  </si>
  <si>
    <t>Krvne linije</t>
  </si>
  <si>
    <t>kapsula bikarbonatnega praška 1100g+/-150 g</t>
  </si>
  <si>
    <t>Vrednost/letna brez DDV 
(okvirna količina X cena na enoto brez DDV)</t>
  </si>
  <si>
    <t>Vrednost/letna z DDV 
(okvirna količina X cena na enoto z DDV)</t>
  </si>
  <si>
    <t>enota mere (EM)</t>
  </si>
  <si>
    <t>Ca 1,5 mmol/L, K 2,0 mmol/L</t>
  </si>
  <si>
    <t>Ca 1,75 mmol/L, K 2,0 mmol/L</t>
  </si>
  <si>
    <t>Ca 1,5 mmol/L, K 3,0 mmol/L</t>
  </si>
  <si>
    <t>KISLI KONCENTRATI Z NASLEDNJO SESTAVO</t>
  </si>
  <si>
    <t>Krvna linija A/V v setu ali kaseta za dializno metodo:  HDF/HF on line, originalna linija za obstoječi dializni monitor</t>
  </si>
  <si>
    <t>Krvna linija A/V v setu ali kaseta za dializno metodo BHD, originalna linija za obstoječi dializni monitor</t>
  </si>
  <si>
    <t>Krvna linija A/V v setu ali kaseta za dializno metodo SN HD za dvojno črpalko, originalna linija za obstoječi dializni monitor</t>
  </si>
  <si>
    <t>kapsula bikarbonatnega praška 700 g+/-50 g, 760 g</t>
  </si>
  <si>
    <t>Okvirna količina za obdobje 12  mesecev</t>
  </si>
  <si>
    <t>Potrošni materiali za  aparate  (proizv.:, tip: ) Baxter Artis</t>
  </si>
  <si>
    <t>Ca 1,65 mmol/L, K 2,0 mmol/L</t>
  </si>
  <si>
    <t>Ca 1,65 mmol/L, K 3,0 mmol/L</t>
  </si>
  <si>
    <t>Cena na enoto z DDV (2 dec. mesta)</t>
  </si>
  <si>
    <t>Stopnja DDV (vnesite 22 ali 9,5)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</si>
  <si>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</si>
  <si>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</si>
  <si>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</si>
  <si>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</si>
  <si>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</si>
  <si>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</si>
  <si>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</si>
  <si>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</si>
  <si>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</si>
  <si>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</si>
  <si>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1.12</t>
  </si>
  <si>
    <t>1.11</t>
  </si>
  <si>
    <t>1.13</t>
  </si>
  <si>
    <t>1.14</t>
  </si>
  <si>
    <t>1.15</t>
  </si>
  <si>
    <t>SREDSTVA ZA DEKALCINACIJO, DEZINFEKCIJO IN notranje čiščenje dializnih monitorjev - kompatibilno z dializnimi monitorji</t>
  </si>
  <si>
    <t>OBR-3A: Specifikacija s ponudbenimi cenami (vse vrednosti so v EUR)</t>
  </si>
  <si>
    <t>Končna skupna vrednost brez DDV za celotno obdobje 3 let</t>
  </si>
  <si>
    <t>Končna skupna vrednost z DDV za celotno obdobje 3 let</t>
  </si>
  <si>
    <t xml:space="preserve">Filtri za pripravo ultračiste vode </t>
  </si>
  <si>
    <t xml:space="preserve">NaCl v prahu v kapsuli </t>
  </si>
  <si>
    <t xml:space="preserve">Cena na enoto brez DDV (vnesite ceno,2 dec.mesta); </t>
  </si>
  <si>
    <t>Ponudnik priloži lastni predračun, kjer je razviden seznam potrebnih artiklov s količinami in cenami - skupni znesek se mora ujemati z letnim zneskom v koloni 6. v OBR-3A.</t>
  </si>
  <si>
    <t xml:space="preserve">Ponudnik izpolni kolone 4., 5.,  6. in 7.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</si>
</sst>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indexed="8"/>
      <name val="Arial"/>
      <family val="2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name val="Arial"/>
      <family val="2"/>
      <charset val="238"/>
    </font>
    <font>
      <sz val="10"/>
      <color rgb="FF0070C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indexed="9"/>
      <name val="Arial"/>
      <family val="2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11"/>
      <color rgb="FF0070C0"/>
      <name val="Arial"/>
      <family val="2"/>
      <charset val="238"/>
    </font>
    <font>
      <strike/>
      <sz val="10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0"/>
      <name val="Arial"/>
      <family val="2"/>
      <charset val="238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8"/>
      </patternFill>
    </fill>
    <fill>
      <patternFill patternType="solid">
        <fgColor theme="8" tint="0.5999938962981048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10">
      <alignment horizontal="left" vertical="center" wrapText="1"/>
    </xf>
    <xf numFmtId="0" fontId="24" fillId="35" borderId="0">
      <alignment horizontal="left" vertical="center"/>
    </xf>
    <xf numFmtId="0" fontId="18" fillId="0" borderId="0">
      <alignment horizontal="left" vertical="center"/>
    </xf>
  </cellStyleXfs>
  <cellXfs count="45">
    <xf numFmtId="0" fontId="0" fillId="0" borderId="0" xfId="0"/>
    <xf numFmtId="0" fontId="19" fillId="0" borderId="10" xfId="0" applyFont="1" applyBorder="1" applyAlignment="1">
      <alignment horizontal="center"/>
    </xf>
    <xf numFmtId="0" fontId="19" fillId="0" borderId="10" xfId="0" applyFont="1" applyBorder="1" applyAlignment="1"/>
    <xf numFmtId="0" fontId="19" fillId="0" borderId="10" xfId="0" applyFont="1" applyBorder="1" applyAlignment="1">
      <alignment horizontal="right"/>
    </xf>
    <xf numFmtId="0" fontId="19" fillId="0" borderId="10" xfId="0" applyFont="1" applyBorder="1" applyAlignment="1">
      <alignment horizontal="right" wrapText="1"/>
    </xf>
    <xf numFmtId="0" fontId="19" fillId="0" borderId="0" xfId="0" applyFont="1" applyAlignment="1"/>
    <xf numFmtId="0" fontId="19" fillId="34" borderId="0" xfId="0" applyFont="1" applyFill="1" applyAlignment="1"/>
    <xf numFmtId="0" fontId="22" fillId="0" borderId="0" xfId="0" applyFont="1" applyAlignment="1"/>
    <xf numFmtId="0" fontId="20" fillId="0" borderId="10" xfId="0" applyFont="1" applyFill="1" applyBorder="1" applyAlignment="1">
      <alignment horizontal="left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1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3" fontId="19" fillId="0" borderId="10" xfId="0" applyNumberFormat="1" applyFont="1" applyBorder="1" applyAlignment="1">
      <alignment horizontal="right"/>
    </xf>
    <xf numFmtId="0" fontId="27" fillId="34" borderId="10" xfId="42" applyFont="1" applyFill="1" applyBorder="1" applyAlignment="1" applyProtection="1">
      <alignment vertical="center" wrapText="1"/>
    </xf>
    <xf numFmtId="0" fontId="27" fillId="34" borderId="10" xfId="42" applyFont="1" applyFill="1" applyBorder="1" applyAlignment="1" applyProtection="1">
      <alignment horizontal="left" vertical="center" wrapText="1"/>
    </xf>
    <xf numFmtId="0" fontId="26" fillId="33" borderId="10" xfId="0" applyFont="1" applyFill="1" applyBorder="1" applyAlignment="1">
      <alignment horizontal="left" wrapText="1"/>
    </xf>
    <xf numFmtId="0" fontId="25" fillId="0" borderId="10" xfId="0" applyFont="1" applyBorder="1" applyAlignment="1">
      <alignment wrapText="1"/>
    </xf>
    <xf numFmtId="0" fontId="29" fillId="0" borderId="0" xfId="0" applyFont="1" applyAlignment="1">
      <alignment wrapText="1"/>
    </xf>
    <xf numFmtId="0" fontId="23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NumberFormat="1" applyFont="1" applyAlignment="1"/>
    <xf numFmtId="0" fontId="25" fillId="0" borderId="10" xfId="0" applyNumberFormat="1" applyFont="1" applyBorder="1" applyAlignment="1"/>
    <xf numFmtId="0" fontId="25" fillId="0" borderId="10" xfId="0" quotePrefix="1" applyNumberFormat="1" applyFont="1" applyBorder="1" applyAlignment="1">
      <alignment horizontal="left"/>
    </xf>
    <xf numFmtId="0" fontId="25" fillId="0" borderId="0" xfId="0" applyNumberFormat="1" applyFont="1" applyFill="1" applyBorder="1" applyAlignment="1"/>
    <xf numFmtId="0" fontId="30" fillId="0" borderId="0" xfId="0" applyFont="1" applyAlignment="1"/>
    <xf numFmtId="3" fontId="32" fillId="0" borderId="10" xfId="0" applyNumberFormat="1" applyFont="1" applyBorder="1" applyAlignment="1">
      <alignment horizontal="right"/>
    </xf>
    <xf numFmtId="10" fontId="19" fillId="0" borderId="10" xfId="0" applyNumberFormat="1" applyFont="1" applyBorder="1" applyAlignment="1"/>
    <xf numFmtId="0" fontId="25" fillId="33" borderId="10" xfId="0" quotePrefix="1" applyNumberFormat="1" applyFont="1" applyFill="1" applyBorder="1" applyAlignment="1">
      <alignment horizontal="left"/>
    </xf>
    <xf numFmtId="0" fontId="28" fillId="33" borderId="10" xfId="42" applyFont="1" applyFill="1" applyBorder="1" applyAlignment="1" applyProtection="1">
      <alignment horizontal="left" vertical="center" wrapText="1"/>
    </xf>
    <xf numFmtId="3" fontId="19" fillId="33" borderId="10" xfId="0" applyNumberFormat="1" applyFont="1" applyFill="1" applyBorder="1" applyAlignment="1">
      <alignment horizontal="right"/>
    </xf>
    <xf numFmtId="0" fontId="19" fillId="33" borderId="10" xfId="0" applyFont="1" applyFill="1" applyBorder="1" applyAlignment="1">
      <alignment horizontal="center"/>
    </xf>
    <xf numFmtId="0" fontId="19" fillId="33" borderId="10" xfId="0" applyFont="1" applyFill="1" applyBorder="1" applyAlignment="1"/>
    <xf numFmtId="10" fontId="19" fillId="33" borderId="10" xfId="0" applyNumberFormat="1" applyFont="1" applyFill="1" applyBorder="1" applyAlignment="1"/>
    <xf numFmtId="0" fontId="28" fillId="33" borderId="10" xfId="42" applyFont="1" applyFill="1" applyBorder="1" applyAlignment="1" applyProtection="1">
      <alignment vertical="center" wrapText="1"/>
    </xf>
    <xf numFmtId="0" fontId="19" fillId="33" borderId="10" xfId="0" applyFont="1" applyFill="1" applyBorder="1" applyAlignment="1">
      <alignment horizontal="right"/>
    </xf>
    <xf numFmtId="0" fontId="26" fillId="36" borderId="10" xfId="0" quotePrefix="1" applyNumberFormat="1" applyFont="1" applyFill="1" applyBorder="1" applyAlignment="1"/>
    <xf numFmtId="0" fontId="26" fillId="36" borderId="10" xfId="0" applyFont="1" applyFill="1" applyBorder="1" applyAlignment="1">
      <alignment horizontal="left" wrapText="1"/>
    </xf>
    <xf numFmtId="0" fontId="20" fillId="36" borderId="10" xfId="0" applyFont="1" applyFill="1" applyBorder="1" applyAlignment="1">
      <alignment horizontal="left" wrapText="1"/>
    </xf>
    <xf numFmtId="0" fontId="25" fillId="33" borderId="10" xfId="0" applyNumberFormat="1" applyFont="1" applyFill="1" applyBorder="1" applyAlignment="1"/>
    <xf numFmtId="0" fontId="19" fillId="33" borderId="10" xfId="0" applyFont="1" applyFill="1" applyBorder="1" applyAlignment="1">
      <alignment horizontal="left"/>
    </xf>
    <xf numFmtId="2" fontId="31" fillId="36" borderId="10" xfId="0" applyNumberFormat="1" applyFont="1" applyFill="1" applyBorder="1" applyAlignment="1">
      <alignment horizontal="right" wrapText="1"/>
    </xf>
    <xf numFmtId="2" fontId="31" fillId="33" borderId="10" xfId="0" applyNumberFormat="1" applyFont="1" applyFill="1" applyBorder="1" applyAlignment="1">
      <alignment horizontal="right"/>
    </xf>
    <xf numFmtId="2" fontId="31" fillId="0" borderId="10" xfId="0" applyNumberFormat="1" applyFont="1" applyBorder="1" applyAlignment="1">
      <alignment horizontal="right"/>
    </xf>
    <xf numFmtId="2" fontId="31" fillId="0" borderId="10" xfId="0" applyNumberFormat="1" applyFont="1" applyFill="1" applyBorder="1" applyAlignment="1">
      <alignment horizontal="right"/>
    </xf>
    <xf numFmtId="2" fontId="31" fillId="33" borderId="10" xfId="0" applyNumberFormat="1" applyFont="1" applyFill="1" applyBorder="1" applyAlignment="1">
      <alignment horizontal="right" wrapText="1"/>
    </xf>
  </cellXfs>
  <cellStyles count="45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JN-naslov tabele" xfId="43"/>
    <cellStyle name="JN-navadno" xfId="44"/>
    <cellStyle name="JN-tabela" xfId="42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59"/>
  <sheetViews>
    <sheetView tabSelected="1" zoomScale="80" zoomScaleNormal="80" workbookViewId="0">
      <selection activeCell="E9" sqref="E9"/>
    </sheetView>
  </sheetViews>
  <sheetFormatPr defaultColWidth="8.7109375" defaultRowHeight="14.25" x14ac:dyDescent="0.2"/>
  <cols>
    <col min="1" max="1" width="8.7109375" style="20"/>
    <col min="2" max="2" width="56.85546875" style="11" customWidth="1"/>
    <col min="3" max="3" width="30.5703125" style="5" customWidth="1"/>
    <col min="4" max="4" width="9.7109375" style="5" customWidth="1"/>
    <col min="5" max="5" width="13.140625" style="5" customWidth="1"/>
    <col min="6" max="6" width="19" style="5" customWidth="1"/>
    <col min="7" max="7" width="12.85546875" style="5" customWidth="1"/>
    <col min="8" max="8" width="10.85546875" style="5" customWidth="1"/>
    <col min="9" max="9" width="12.28515625" style="5" customWidth="1"/>
    <col min="10" max="10" width="16.85546875" style="5" customWidth="1"/>
    <col min="11" max="11" width="13.42578125" style="5" customWidth="1"/>
    <col min="12" max="12" width="15.85546875" style="5" customWidth="1"/>
    <col min="13" max="13" width="13.7109375" style="5" customWidth="1"/>
    <col min="14" max="14" width="14.5703125" style="5" customWidth="1"/>
    <col min="15" max="15" width="17.42578125" style="5" customWidth="1"/>
    <col min="16" max="16" width="13.42578125" style="5" customWidth="1"/>
    <col min="17" max="16384" width="8.7109375" style="5"/>
  </cols>
  <sheetData>
    <row r="1" spans="1:15" ht="25.5" x14ac:dyDescent="0.2">
      <c r="B1" s="11" t="s">
        <v>0</v>
      </c>
    </row>
    <row r="3" spans="1:15" ht="30" x14ac:dyDescent="0.25">
      <c r="B3" s="19" t="s">
        <v>43</v>
      </c>
    </row>
    <row r="5" spans="1:15" ht="99" customHeight="1" x14ac:dyDescent="0.2">
      <c r="A5" s="21"/>
      <c r="B5" s="8"/>
      <c r="C5" s="10" t="s">
        <v>21</v>
      </c>
      <c r="D5" s="10" t="s">
        <v>12</v>
      </c>
      <c r="E5" s="9" t="s">
        <v>5</v>
      </c>
      <c r="F5" s="9" t="s">
        <v>1</v>
      </c>
      <c r="G5" s="9" t="s">
        <v>48</v>
      </c>
      <c r="H5" s="9" t="s">
        <v>26</v>
      </c>
      <c r="I5" s="9" t="s">
        <v>25</v>
      </c>
      <c r="J5" s="9" t="s">
        <v>10</v>
      </c>
      <c r="K5" s="9" t="s">
        <v>3</v>
      </c>
      <c r="L5" s="9" t="s">
        <v>11</v>
      </c>
      <c r="M5" s="9" t="s">
        <v>44</v>
      </c>
      <c r="N5" s="9" t="s">
        <v>3</v>
      </c>
      <c r="O5" s="9" t="s">
        <v>45</v>
      </c>
    </row>
    <row r="6" spans="1:15" ht="17.25" customHeight="1" x14ac:dyDescent="0.2">
      <c r="A6" s="21"/>
      <c r="B6" s="8"/>
      <c r="C6" s="9">
        <v>2</v>
      </c>
      <c r="D6" s="10">
        <v>3</v>
      </c>
      <c r="E6" s="9">
        <v>4</v>
      </c>
      <c r="F6" s="9">
        <v>5</v>
      </c>
      <c r="G6" s="9">
        <v>6</v>
      </c>
      <c r="H6" s="9">
        <v>7</v>
      </c>
      <c r="I6" s="9">
        <v>8</v>
      </c>
      <c r="J6" s="9">
        <v>9</v>
      </c>
      <c r="K6" s="9">
        <v>10</v>
      </c>
      <c r="L6" s="9">
        <v>11</v>
      </c>
      <c r="M6" s="9">
        <v>12</v>
      </c>
      <c r="N6" s="9">
        <v>13</v>
      </c>
      <c r="O6" s="9">
        <v>14</v>
      </c>
    </row>
    <row r="7" spans="1:15" ht="30" x14ac:dyDescent="0.25">
      <c r="A7" s="35"/>
      <c r="B7" s="36" t="s">
        <v>22</v>
      </c>
      <c r="C7" s="37"/>
      <c r="D7" s="37"/>
      <c r="E7" s="37"/>
      <c r="F7" s="37"/>
      <c r="G7" s="37"/>
      <c r="H7" s="37"/>
      <c r="I7" s="37"/>
      <c r="J7" s="40">
        <f>J8+J12+J20</f>
        <v>0</v>
      </c>
      <c r="K7" s="40">
        <f>L7-J7</f>
        <v>0</v>
      </c>
      <c r="L7" s="40">
        <f>+L8+L12+L20</f>
        <v>0</v>
      </c>
      <c r="M7" s="40">
        <f>+M8+M12+M20</f>
        <v>0</v>
      </c>
      <c r="N7" s="40">
        <f>O7-M7</f>
        <v>0</v>
      </c>
      <c r="O7" s="40">
        <f>+O8+O12+O20</f>
        <v>0</v>
      </c>
    </row>
    <row r="8" spans="1:15" ht="15.75" x14ac:dyDescent="0.25">
      <c r="A8" s="38"/>
      <c r="B8" s="15" t="s">
        <v>8</v>
      </c>
      <c r="C8" s="31"/>
      <c r="D8" s="39"/>
      <c r="E8" s="39"/>
      <c r="F8" s="39"/>
      <c r="G8" s="39"/>
      <c r="H8" s="39"/>
      <c r="I8" s="39"/>
      <c r="J8" s="41">
        <f>J9+J10+J11</f>
        <v>0</v>
      </c>
      <c r="K8" s="44">
        <f>L8-J8</f>
        <v>0</v>
      </c>
      <c r="L8" s="41">
        <f>L9+L10+L11</f>
        <v>0</v>
      </c>
      <c r="M8" s="41">
        <f>M9+M10+M11</f>
        <v>0</v>
      </c>
      <c r="N8" s="44">
        <f>O8-M8</f>
        <v>0</v>
      </c>
      <c r="O8" s="41">
        <f>O9+O10+O11</f>
        <v>0</v>
      </c>
    </row>
    <row r="9" spans="1:15" ht="42.75" x14ac:dyDescent="0.25">
      <c r="A9" s="22" t="s">
        <v>27</v>
      </c>
      <c r="B9" s="13" t="s">
        <v>17</v>
      </c>
      <c r="C9" s="2">
        <v>2600</v>
      </c>
      <c r="D9" s="1" t="s">
        <v>4</v>
      </c>
      <c r="E9" s="2"/>
      <c r="F9" s="2"/>
      <c r="G9" s="2"/>
      <c r="H9" s="26"/>
      <c r="I9" s="2">
        <f>+G9+(G9*H9)</f>
        <v>0</v>
      </c>
      <c r="J9" s="42">
        <f>C9*G9</f>
        <v>0</v>
      </c>
      <c r="K9" s="42">
        <f>L9-J9</f>
        <v>0</v>
      </c>
      <c r="L9" s="42">
        <f>(C9*I9)</f>
        <v>0</v>
      </c>
      <c r="M9" s="42">
        <f>J9*3</f>
        <v>0</v>
      </c>
      <c r="N9" s="43">
        <f>O9-M9</f>
        <v>0</v>
      </c>
      <c r="O9" s="42">
        <f>M9*I9</f>
        <v>0</v>
      </c>
    </row>
    <row r="10" spans="1:15" s="24" customFormat="1" ht="28.5" x14ac:dyDescent="0.25">
      <c r="A10" s="22" t="s">
        <v>28</v>
      </c>
      <c r="B10" s="13" t="s">
        <v>18</v>
      </c>
      <c r="C10" s="2">
        <v>6700</v>
      </c>
      <c r="D10" s="1" t="s">
        <v>4</v>
      </c>
      <c r="E10" s="2"/>
      <c r="F10" s="2"/>
      <c r="G10" s="2"/>
      <c r="H10" s="26"/>
      <c r="I10" s="2">
        <f t="shared" ref="I10:I11" si="0">+G10+(G10*H10)</f>
        <v>0</v>
      </c>
      <c r="J10" s="42">
        <f t="shared" ref="J10:J19" si="1">C10*G10</f>
        <v>0</v>
      </c>
      <c r="K10" s="42">
        <f t="shared" ref="K10:K20" si="2">L10-J10</f>
        <v>0</v>
      </c>
      <c r="L10" s="42">
        <f t="shared" ref="L10:L19" si="3">(C10*I10)</f>
        <v>0</v>
      </c>
      <c r="M10" s="42">
        <f t="shared" ref="M10:M11" si="4">J10*3</f>
        <v>0</v>
      </c>
      <c r="N10" s="43">
        <f t="shared" ref="N10:N25" si="5">O10-M10</f>
        <v>0</v>
      </c>
      <c r="O10" s="42">
        <f t="shared" ref="O10:O11" si="6">M10*I10</f>
        <v>0</v>
      </c>
    </row>
    <row r="11" spans="1:15" ht="42.75" x14ac:dyDescent="0.25">
      <c r="A11" s="22" t="s">
        <v>29</v>
      </c>
      <c r="B11" s="13" t="s">
        <v>19</v>
      </c>
      <c r="C11" s="4">
        <v>70</v>
      </c>
      <c r="D11" s="1" t="s">
        <v>4</v>
      </c>
      <c r="E11" s="2"/>
      <c r="F11" s="2"/>
      <c r="G11" s="2"/>
      <c r="H11" s="26"/>
      <c r="I11" s="2">
        <f t="shared" si="0"/>
        <v>0</v>
      </c>
      <c r="J11" s="42">
        <f t="shared" si="1"/>
        <v>0</v>
      </c>
      <c r="K11" s="42">
        <f t="shared" si="2"/>
        <v>0</v>
      </c>
      <c r="L11" s="42">
        <f t="shared" si="3"/>
        <v>0</v>
      </c>
      <c r="M11" s="42">
        <f t="shared" si="4"/>
        <v>0</v>
      </c>
      <c r="N11" s="43">
        <f t="shared" si="5"/>
        <v>0</v>
      </c>
      <c r="O11" s="42">
        <f t="shared" si="6"/>
        <v>0</v>
      </c>
    </row>
    <row r="12" spans="1:15" ht="45" x14ac:dyDescent="0.25">
      <c r="A12" s="27"/>
      <c r="B12" s="33" t="s">
        <v>42</v>
      </c>
      <c r="C12" s="34"/>
      <c r="D12" s="30"/>
      <c r="E12" s="31"/>
      <c r="F12" s="31"/>
      <c r="G12" s="31"/>
      <c r="H12" s="32"/>
      <c r="I12" s="31"/>
      <c r="J12" s="41">
        <f>J13+J14+J15+J16+J17+J18+J19</f>
        <v>0</v>
      </c>
      <c r="K12" s="41">
        <f t="shared" si="2"/>
        <v>0</v>
      </c>
      <c r="L12" s="41">
        <f>L13+L14+L15+L16+L17+L18+L19</f>
        <v>0</v>
      </c>
      <c r="M12" s="41">
        <f>M13+M14+M15+M16+M17+M18+M19</f>
        <v>0</v>
      </c>
      <c r="N12" s="41">
        <f t="shared" si="5"/>
        <v>0</v>
      </c>
      <c r="O12" s="41">
        <f>+O13+O14+O15+O16+O17+O18+O19</f>
        <v>0</v>
      </c>
    </row>
    <row r="13" spans="1:15" s="6" customFormat="1" ht="28.5" x14ac:dyDescent="0.25">
      <c r="A13" s="22" t="s">
        <v>30</v>
      </c>
      <c r="B13" s="13" t="s">
        <v>6</v>
      </c>
      <c r="C13" s="3">
        <v>5500</v>
      </c>
      <c r="D13" s="1" t="s">
        <v>4</v>
      </c>
      <c r="E13" s="2"/>
      <c r="F13" s="2"/>
      <c r="G13" s="2"/>
      <c r="H13" s="26"/>
      <c r="I13" s="2">
        <f t="shared" ref="I13:I19" si="7">+G13+(G13*H13)</f>
        <v>0</v>
      </c>
      <c r="J13" s="42">
        <f t="shared" si="1"/>
        <v>0</v>
      </c>
      <c r="K13" s="42">
        <f t="shared" si="2"/>
        <v>0</v>
      </c>
      <c r="L13" s="42">
        <f t="shared" si="3"/>
        <v>0</v>
      </c>
      <c r="M13" s="42">
        <f>J13*3</f>
        <v>0</v>
      </c>
      <c r="N13" s="43">
        <f t="shared" si="5"/>
        <v>0</v>
      </c>
      <c r="O13" s="42">
        <f>M13*I13</f>
        <v>0</v>
      </c>
    </row>
    <row r="14" spans="1:15" ht="28.5" customHeight="1" x14ac:dyDescent="0.25">
      <c r="A14" s="22" t="s">
        <v>31</v>
      </c>
      <c r="B14" s="13" t="s">
        <v>7</v>
      </c>
      <c r="C14" s="3">
        <v>550</v>
      </c>
      <c r="D14" s="1" t="s">
        <v>4</v>
      </c>
      <c r="E14" s="2"/>
      <c r="F14" s="2"/>
      <c r="G14" s="2"/>
      <c r="H14" s="26"/>
      <c r="I14" s="2">
        <f t="shared" si="7"/>
        <v>0</v>
      </c>
      <c r="J14" s="42">
        <f t="shared" si="1"/>
        <v>0</v>
      </c>
      <c r="K14" s="42">
        <f t="shared" si="2"/>
        <v>0</v>
      </c>
      <c r="L14" s="42">
        <f t="shared" si="3"/>
        <v>0</v>
      </c>
      <c r="M14" s="42">
        <f t="shared" ref="M14:M19" si="8">J14*3</f>
        <v>0</v>
      </c>
      <c r="N14" s="43">
        <f t="shared" si="5"/>
        <v>0</v>
      </c>
      <c r="O14" s="42">
        <f t="shared" ref="O14:O19" si="9">M14*I14</f>
        <v>0</v>
      </c>
    </row>
    <row r="15" spans="1:15" ht="15.75" x14ac:dyDescent="0.25">
      <c r="A15" s="22" t="s">
        <v>32</v>
      </c>
      <c r="B15" s="13" t="s">
        <v>2</v>
      </c>
      <c r="C15" s="3">
        <v>550</v>
      </c>
      <c r="D15" s="1" t="s">
        <v>4</v>
      </c>
      <c r="E15" s="2"/>
      <c r="F15" s="2"/>
      <c r="G15" s="2"/>
      <c r="H15" s="26"/>
      <c r="I15" s="2">
        <f t="shared" si="7"/>
        <v>0</v>
      </c>
      <c r="J15" s="42">
        <f t="shared" si="1"/>
        <v>0</v>
      </c>
      <c r="K15" s="42">
        <f t="shared" si="2"/>
        <v>0</v>
      </c>
      <c r="L15" s="42">
        <f t="shared" si="3"/>
        <v>0</v>
      </c>
      <c r="M15" s="42">
        <f t="shared" si="8"/>
        <v>0</v>
      </c>
      <c r="N15" s="43">
        <f t="shared" si="5"/>
        <v>0</v>
      </c>
      <c r="O15" s="42">
        <f t="shared" si="9"/>
        <v>0</v>
      </c>
    </row>
    <row r="16" spans="1:15" ht="15.75" x14ac:dyDescent="0.25">
      <c r="A16" s="22" t="s">
        <v>33</v>
      </c>
      <c r="B16" s="13" t="s">
        <v>46</v>
      </c>
      <c r="C16" s="25">
        <v>340</v>
      </c>
      <c r="D16" s="1" t="s">
        <v>4</v>
      </c>
      <c r="E16" s="2"/>
      <c r="F16" s="2"/>
      <c r="G16" s="2"/>
      <c r="H16" s="26"/>
      <c r="I16" s="2">
        <f t="shared" si="7"/>
        <v>0</v>
      </c>
      <c r="J16" s="42">
        <f t="shared" si="1"/>
        <v>0</v>
      </c>
      <c r="K16" s="42">
        <f t="shared" si="2"/>
        <v>0</v>
      </c>
      <c r="L16" s="42">
        <f t="shared" si="3"/>
        <v>0</v>
      </c>
      <c r="M16" s="42">
        <f t="shared" si="8"/>
        <v>0</v>
      </c>
      <c r="N16" s="43">
        <f t="shared" si="5"/>
        <v>0</v>
      </c>
      <c r="O16" s="42">
        <f t="shared" si="9"/>
        <v>0</v>
      </c>
    </row>
    <row r="17" spans="1:15" ht="15.75" x14ac:dyDescent="0.25">
      <c r="A17" s="22" t="s">
        <v>34</v>
      </c>
      <c r="B17" s="14" t="s">
        <v>20</v>
      </c>
      <c r="C17" s="25">
        <v>1000</v>
      </c>
      <c r="D17" s="1" t="s">
        <v>4</v>
      </c>
      <c r="E17" s="2"/>
      <c r="F17" s="2"/>
      <c r="G17" s="2"/>
      <c r="H17" s="26"/>
      <c r="I17" s="2">
        <f>+G17+(G17*H17)</f>
        <v>0</v>
      </c>
      <c r="J17" s="42">
        <f t="shared" si="1"/>
        <v>0</v>
      </c>
      <c r="K17" s="42">
        <f t="shared" si="2"/>
        <v>0</v>
      </c>
      <c r="L17" s="42">
        <f t="shared" si="3"/>
        <v>0</v>
      </c>
      <c r="M17" s="42">
        <f t="shared" si="8"/>
        <v>0</v>
      </c>
      <c r="N17" s="43">
        <f t="shared" si="5"/>
        <v>0</v>
      </c>
      <c r="O17" s="42">
        <f t="shared" si="9"/>
        <v>0</v>
      </c>
    </row>
    <row r="18" spans="1:15" ht="15.75" x14ac:dyDescent="0.25">
      <c r="A18" s="22" t="s">
        <v>35</v>
      </c>
      <c r="B18" s="14" t="s">
        <v>9</v>
      </c>
      <c r="C18" s="12">
        <v>740</v>
      </c>
      <c r="D18" s="1" t="s">
        <v>4</v>
      </c>
      <c r="E18" s="2"/>
      <c r="F18" s="2"/>
      <c r="G18" s="2"/>
      <c r="H18" s="26"/>
      <c r="I18" s="2">
        <f t="shared" si="7"/>
        <v>0</v>
      </c>
      <c r="J18" s="42">
        <f t="shared" si="1"/>
        <v>0</v>
      </c>
      <c r="K18" s="42">
        <f t="shared" si="2"/>
        <v>0</v>
      </c>
      <c r="L18" s="42">
        <f t="shared" si="3"/>
        <v>0</v>
      </c>
      <c r="M18" s="42">
        <f t="shared" si="8"/>
        <v>0</v>
      </c>
      <c r="N18" s="43">
        <f t="shared" si="5"/>
        <v>0</v>
      </c>
      <c r="O18" s="42">
        <f t="shared" si="9"/>
        <v>0</v>
      </c>
    </row>
    <row r="19" spans="1:15" ht="15.75" x14ac:dyDescent="0.25">
      <c r="A19" s="22" t="s">
        <v>36</v>
      </c>
      <c r="B19" s="14" t="s">
        <v>47</v>
      </c>
      <c r="C19" s="12">
        <v>5300</v>
      </c>
      <c r="D19" s="1" t="s">
        <v>4</v>
      </c>
      <c r="E19" s="2"/>
      <c r="F19" s="2"/>
      <c r="G19" s="2"/>
      <c r="H19" s="26"/>
      <c r="I19" s="2">
        <f t="shared" si="7"/>
        <v>0</v>
      </c>
      <c r="J19" s="42">
        <f t="shared" si="1"/>
        <v>0</v>
      </c>
      <c r="K19" s="42">
        <f t="shared" si="2"/>
        <v>0</v>
      </c>
      <c r="L19" s="42">
        <f t="shared" si="3"/>
        <v>0</v>
      </c>
      <c r="M19" s="42">
        <f t="shared" si="8"/>
        <v>0</v>
      </c>
      <c r="N19" s="43">
        <f t="shared" si="5"/>
        <v>0</v>
      </c>
      <c r="O19" s="42">
        <f t="shared" si="9"/>
        <v>0</v>
      </c>
    </row>
    <row r="20" spans="1:15" s="6" customFormat="1" ht="15.75" x14ac:dyDescent="0.25">
      <c r="A20" s="27"/>
      <c r="B20" s="28" t="s">
        <v>16</v>
      </c>
      <c r="C20" s="29"/>
      <c r="D20" s="30"/>
      <c r="E20" s="31"/>
      <c r="F20" s="31"/>
      <c r="G20" s="31"/>
      <c r="H20" s="32"/>
      <c r="I20" s="31"/>
      <c r="J20" s="41">
        <f>+J21+J22+J23+J24+J25</f>
        <v>0</v>
      </c>
      <c r="K20" s="41">
        <f t="shared" si="2"/>
        <v>0</v>
      </c>
      <c r="L20" s="41">
        <f>+L21+L22+L23+L24+L25</f>
        <v>0</v>
      </c>
      <c r="M20" s="41">
        <f>M21+M22+M23+M24+M25</f>
        <v>0</v>
      </c>
      <c r="N20" s="41">
        <f t="shared" si="5"/>
        <v>0</v>
      </c>
      <c r="O20" s="41">
        <f>+O21+O22+O23+O24+O25</f>
        <v>0</v>
      </c>
    </row>
    <row r="21" spans="1:15" ht="15.75" x14ac:dyDescent="0.25">
      <c r="A21" s="22" t="s">
        <v>38</v>
      </c>
      <c r="B21" s="16" t="s">
        <v>13</v>
      </c>
      <c r="C21" s="12">
        <v>1300</v>
      </c>
      <c r="D21" s="1" t="s">
        <v>4</v>
      </c>
      <c r="E21" s="2"/>
      <c r="F21" s="2"/>
      <c r="G21" s="2"/>
      <c r="H21" s="26"/>
      <c r="I21" s="2">
        <f>+(G21)+(G21*H21)</f>
        <v>0</v>
      </c>
      <c r="J21" s="42">
        <f>G21*C21</f>
        <v>0</v>
      </c>
      <c r="K21" s="42">
        <f>L21-J21</f>
        <v>0</v>
      </c>
      <c r="L21" s="42">
        <f>C21*I21</f>
        <v>0</v>
      </c>
      <c r="M21" s="42">
        <f>J21*3</f>
        <v>0</v>
      </c>
      <c r="N21" s="43">
        <f t="shared" si="5"/>
        <v>0</v>
      </c>
      <c r="O21" s="42">
        <f>M21*I21</f>
        <v>0</v>
      </c>
    </row>
    <row r="22" spans="1:15" ht="15.75" x14ac:dyDescent="0.25">
      <c r="A22" s="22" t="s">
        <v>37</v>
      </c>
      <c r="B22" s="16" t="s">
        <v>14</v>
      </c>
      <c r="C22" s="12">
        <v>600</v>
      </c>
      <c r="D22" s="1" t="s">
        <v>4</v>
      </c>
      <c r="E22" s="2"/>
      <c r="F22" s="2"/>
      <c r="G22" s="2"/>
      <c r="H22" s="26"/>
      <c r="I22" s="2">
        <f t="shared" ref="I22:I25" si="10">+(G22)+(G22*H22)</f>
        <v>0</v>
      </c>
      <c r="J22" s="42">
        <f t="shared" ref="J22:J25" si="11">G22*C22</f>
        <v>0</v>
      </c>
      <c r="K22" s="42">
        <f t="shared" ref="K22:K25" si="12">L22-J22</f>
        <v>0</v>
      </c>
      <c r="L22" s="42">
        <f t="shared" ref="L22:L25" si="13">C22*I22</f>
        <v>0</v>
      </c>
      <c r="M22" s="42">
        <f t="shared" ref="M22:M25" si="14">J22*3</f>
        <v>0</v>
      </c>
      <c r="N22" s="43">
        <f t="shared" si="5"/>
        <v>0</v>
      </c>
      <c r="O22" s="42">
        <f t="shared" ref="O22:O25" si="15">M22*I22</f>
        <v>0</v>
      </c>
    </row>
    <row r="23" spans="1:15" ht="17.25" customHeight="1" x14ac:dyDescent="0.25">
      <c r="A23" s="22" t="s">
        <v>39</v>
      </c>
      <c r="B23" s="16" t="s">
        <v>23</v>
      </c>
      <c r="C23" s="12">
        <v>1650</v>
      </c>
      <c r="D23" s="1" t="s">
        <v>4</v>
      </c>
      <c r="E23" s="2"/>
      <c r="F23" s="2"/>
      <c r="G23" s="2"/>
      <c r="H23" s="26"/>
      <c r="I23" s="2">
        <f t="shared" si="10"/>
        <v>0</v>
      </c>
      <c r="J23" s="42">
        <f t="shared" si="11"/>
        <v>0</v>
      </c>
      <c r="K23" s="42">
        <f t="shared" si="12"/>
        <v>0</v>
      </c>
      <c r="L23" s="42">
        <f t="shared" si="13"/>
        <v>0</v>
      </c>
      <c r="M23" s="42">
        <f t="shared" si="14"/>
        <v>0</v>
      </c>
      <c r="N23" s="43">
        <f t="shared" si="5"/>
        <v>0</v>
      </c>
      <c r="O23" s="42">
        <f t="shared" si="15"/>
        <v>0</v>
      </c>
    </row>
    <row r="24" spans="1:15" ht="15.75" x14ac:dyDescent="0.25">
      <c r="A24" s="22" t="s">
        <v>40</v>
      </c>
      <c r="B24" s="16" t="s">
        <v>15</v>
      </c>
      <c r="C24" s="12">
        <v>400</v>
      </c>
      <c r="D24" s="1" t="s">
        <v>4</v>
      </c>
      <c r="E24" s="2"/>
      <c r="F24" s="2"/>
      <c r="G24" s="2"/>
      <c r="H24" s="26"/>
      <c r="I24" s="2">
        <f t="shared" si="10"/>
        <v>0</v>
      </c>
      <c r="J24" s="42">
        <f t="shared" si="11"/>
        <v>0</v>
      </c>
      <c r="K24" s="42">
        <f t="shared" si="12"/>
        <v>0</v>
      </c>
      <c r="L24" s="42">
        <f t="shared" si="13"/>
        <v>0</v>
      </c>
      <c r="M24" s="42">
        <f t="shared" si="14"/>
        <v>0</v>
      </c>
      <c r="N24" s="43">
        <f t="shared" si="5"/>
        <v>0</v>
      </c>
      <c r="O24" s="42">
        <f t="shared" si="15"/>
        <v>0</v>
      </c>
    </row>
    <row r="25" spans="1:15" ht="15.75" x14ac:dyDescent="0.25">
      <c r="A25" s="22" t="s">
        <v>41</v>
      </c>
      <c r="B25" s="16" t="s">
        <v>24</v>
      </c>
      <c r="C25" s="12">
        <v>250</v>
      </c>
      <c r="D25" s="1" t="s">
        <v>4</v>
      </c>
      <c r="E25" s="2"/>
      <c r="F25" s="2"/>
      <c r="G25" s="2"/>
      <c r="H25" s="26"/>
      <c r="I25" s="2">
        <f t="shared" si="10"/>
        <v>0</v>
      </c>
      <c r="J25" s="42">
        <f t="shared" si="11"/>
        <v>0</v>
      </c>
      <c r="K25" s="42">
        <f t="shared" si="12"/>
        <v>0</v>
      </c>
      <c r="L25" s="42">
        <f t="shared" si="13"/>
        <v>0</v>
      </c>
      <c r="M25" s="42">
        <f t="shared" si="14"/>
        <v>0</v>
      </c>
      <c r="N25" s="43">
        <f t="shared" si="5"/>
        <v>0</v>
      </c>
      <c r="O25" s="42">
        <f t="shared" si="15"/>
        <v>0</v>
      </c>
    </row>
    <row r="26" spans="1:15" x14ac:dyDescent="0.2">
      <c r="B26" s="1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</row>
    <row r="27" spans="1:15" x14ac:dyDescent="0.2">
      <c r="A27" s="23"/>
    </row>
    <row r="29" spans="1:15" ht="14.25" customHeight="1" x14ac:dyDescent="0.2">
      <c r="B29" s="18"/>
    </row>
    <row r="30" spans="1:15" s="6" customFormat="1" x14ac:dyDescent="0.2">
      <c r="A30" s="20" t="s">
        <v>49</v>
      </c>
      <c r="B30" s="11"/>
      <c r="C30" s="5"/>
      <c r="D30" s="5"/>
      <c r="E30" s="5"/>
      <c r="F30" s="5"/>
      <c r="G30" s="18"/>
      <c r="H30" s="5"/>
      <c r="I30" s="5"/>
      <c r="J30" s="5"/>
      <c r="K30" s="5"/>
      <c r="L30" s="5"/>
      <c r="M30" s="5"/>
      <c r="N30" s="5"/>
      <c r="O30" s="5"/>
    </row>
    <row r="31" spans="1:15" x14ac:dyDescent="0.2">
      <c r="A31" s="20" t="s">
        <v>50</v>
      </c>
    </row>
    <row r="47" spans="1:15" s="6" customFormat="1" x14ac:dyDescent="0.2">
      <c r="A47" s="20"/>
      <c r="B47" s="11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</row>
    <row r="59" spans="1:15" s="6" customFormat="1" ht="24" customHeight="1" x14ac:dyDescent="0.2">
      <c r="A59" s="20"/>
      <c r="B59" s="11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</row>
  </sheetData>
  <pageMargins left="0.23622047244094491" right="0.23622047244094491" top="0.74803149606299213" bottom="0.74803149606299213" header="0.31496062992125984" footer="0.31496062992125984"/>
  <pageSetup paperSize="8" scale="50" firstPageNumber="0" orientation="landscape" r:id="rId1"/>
  <headerFooter>
    <oddHeader>&amp;F</oddHeader>
    <oddFooter>&amp;L&amp;A&amp;R&amp;D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295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OBR 3A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Mitja Založnik Stepic</cp:lastModifiedBy>
  <cp:revision>3</cp:revision>
  <cp:lastPrinted>2023-05-04T06:26:25Z</cp:lastPrinted>
  <dcterms:created xsi:type="dcterms:W3CDTF">2020-01-14T13:20:19Z</dcterms:created>
  <dcterms:modified xsi:type="dcterms:W3CDTF">2023-05-31T11:59:14Z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